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23655" windowHeight="9690"/>
  </bookViews>
  <sheets>
    <sheet name="КДЦ" sheetId="1" r:id="rId1"/>
  </sheets>
  <definedNames>
    <definedName name="_xlnm.Print_Titles" localSheetId="0">КДЦ!$A:$B</definedName>
    <definedName name="_xlnm.Print_Area" localSheetId="0">КДЦ!$A$1:$BC$11</definedName>
  </definedNames>
  <calcPr calcId="144525" calcOnSave="0"/>
</workbook>
</file>

<file path=xl/calcChain.xml><?xml version="1.0" encoding="utf-8"?>
<calcChain xmlns="http://schemas.openxmlformats.org/spreadsheetml/2006/main">
  <c r="BB5" i="1" l="1"/>
  <c r="AF5" i="1"/>
  <c r="BA5" i="1"/>
  <c r="AZ5" i="1"/>
  <c r="AV5" i="1"/>
  <c r="AR5" i="1"/>
  <c r="AN5" i="1"/>
  <c r="AJ5" i="1"/>
  <c r="Z5" i="1"/>
  <c r="W5" i="1"/>
  <c r="T5" i="1"/>
  <c r="N5" i="1"/>
  <c r="Q5" i="1"/>
  <c r="K5" i="1"/>
  <c r="H5" i="1"/>
  <c r="E5" i="1"/>
  <c r="BC5" i="1" l="1"/>
</calcChain>
</file>

<file path=xl/sharedStrings.xml><?xml version="1.0" encoding="utf-8"?>
<sst xmlns="http://schemas.openxmlformats.org/spreadsheetml/2006/main" count="98" uniqueCount="51">
  <si>
    <t>Регион/ индикатор/  плановые баллы/  коэффициенты</t>
  </si>
  <si>
    <t xml:space="preserve">Доля медицинских работников (МР), имеющих  квалификационную категорию </t>
  </si>
  <si>
    <t xml:space="preserve">Показатель необоснованного отклонения лечебно-диагностических мероприятий от клинических протоколов </t>
  </si>
  <si>
    <t>Доля финансовых средств, снятых за некачественное оказание медицинской помощи</t>
  </si>
  <si>
    <t>Структура исходов лечения выписанных больных в СЗТ</t>
  </si>
  <si>
    <t>Отсутствие обоснованных жалоб</t>
  </si>
  <si>
    <t>Доля принятых мер по результатам обращений в службу поддержки пациента и внутреннего контроля</t>
  </si>
  <si>
    <t>Уровень удовлетворенности населения качеством МП по данным соцопроса</t>
  </si>
  <si>
    <t>Наличие аккредитации медицинской организации</t>
  </si>
  <si>
    <t>Наличие административных взысканий по результатам внешней экспертизы</t>
  </si>
  <si>
    <t>ИТОГО</t>
  </si>
  <si>
    <t>Числ.</t>
  </si>
  <si>
    <t>Знам.</t>
  </si>
  <si>
    <t>числ*100/знам</t>
  </si>
  <si>
    <t>ПБ</t>
  </si>
  <si>
    <t>ФБ</t>
  </si>
  <si>
    <t>КС</t>
  </si>
  <si>
    <t>ФП</t>
  </si>
  <si>
    <t>КР</t>
  </si>
  <si>
    <t>Регион</t>
  </si>
  <si>
    <t>Наименование МО</t>
  </si>
  <si>
    <t>Число МР, имеющих квалификационную категорию * 100</t>
  </si>
  <si>
    <t xml:space="preserve">число всех МР </t>
  </si>
  <si>
    <t>70% и выше -30</t>
  </si>
  <si>
    <t>0%-30; до 5%-20; 2-10%-10; выше 10%-0</t>
  </si>
  <si>
    <t>Число случаев необосн. откл. леч-диагн. мероприятий от клин-х протоколов * 100</t>
  </si>
  <si>
    <t>общее число выбывших из стац</t>
  </si>
  <si>
    <t>Сумма снятия по данным экспертизы КОМУ, ККМФД *100</t>
  </si>
  <si>
    <t xml:space="preserve">сумма предъявленная к оплате </t>
  </si>
  <si>
    <t>Число выбывших с исходами лечения выздоровление и улучшение*100</t>
  </si>
  <si>
    <t>число всего выбывших</t>
  </si>
  <si>
    <t>90% и более-30</t>
  </si>
  <si>
    <t>0-30; до 3-20, 3-5 -10; от 5 - 0</t>
  </si>
  <si>
    <t>выше 80%-20</t>
  </si>
  <si>
    <t>Межд.-40; высшая-30; 1-20; 2-10; без катег.-20</t>
  </si>
  <si>
    <t>Отсутс.-20</t>
  </si>
  <si>
    <t>г.Астана</t>
  </si>
  <si>
    <t>Примечание:</t>
  </si>
  <si>
    <t>ЦП - целевой показатель</t>
  </si>
  <si>
    <t>ФП - фактический показатель</t>
  </si>
  <si>
    <t>ПБ - пороговый балл</t>
  </si>
  <si>
    <t>ФБ - фактический балл</t>
  </si>
  <si>
    <t>КС - коэффициент соответствия</t>
  </si>
  <si>
    <t>КР - коэффициент результативности</t>
  </si>
  <si>
    <t>Индикаторы оценки качества оказываемой медицинской помощи для консультативно-диагностических центров</t>
  </si>
  <si>
    <t>Количество проведенных консультативно-диагностических услуг по договорам субподряда</t>
  </si>
  <si>
    <t>Число проведенных КДУ по договорам субподряда (Текущий показатель – показатель прошлого года) * 100</t>
  </si>
  <si>
    <t>показатель прошлого года</t>
  </si>
  <si>
    <t xml:space="preserve">Увеличение на 10% и более - 30 </t>
  </si>
  <si>
    <t>JCI</t>
  </si>
  <si>
    <t>Филиал корпоративного фонда “University Medical Center” Республиканский диагностический 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</si>
</sst>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3">
    <xf numFmtId="0" fontId="0" fillId="0" borderId="0" xfId="0"/>
    <xf numFmtId="0" fontId="0" fillId="0" borderId="0" xfId="0" applyFont="1" applyFill="1"/>
    <xf numFmtId="0" fontId="3" fillId="0" borderId="1" xfId="0" applyFont="1" applyFill="1" applyBorder="1" applyAlignment="1">
      <alignment vertical="center"/>
    </xf>
    <xf numFmtId="0" fontId="0" fillId="0" borderId="0" xfId="0" applyFont="1" applyFill="1" applyBorder="1"/>
    <xf numFmtId="0" fontId="2" fillId="2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9" xfId="0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ont="1" applyFill="1" applyBorder="1"/>
    <xf numFmtId="0" fontId="1" fillId="0" borderId="0" xfId="0" applyFont="1" applyFill="1" applyBorder="1"/>
    <xf numFmtId="165" fontId="2" fillId="2" borderId="0" xfId="0" applyNumberFormat="1" applyFont="1" applyFill="1" applyBorder="1"/>
    <xf numFmtId="166" fontId="11" fillId="0" borderId="0" xfId="0" applyNumberFormat="1" applyFont="1" applyFill="1" applyBorder="1"/>
    <xf numFmtId="0" fontId="12" fillId="2" borderId="0" xfId="0" applyFont="1" applyFill="1" applyBorder="1"/>
    <xf numFmtId="0" fontId="0" fillId="2" borderId="0" xfId="0" applyFill="1" applyBorder="1"/>
    <xf numFmtId="0" fontId="0" fillId="3" borderId="0" xfId="0" applyFont="1" applyFill="1"/>
    <xf numFmtId="1" fontId="8" fillId="2" borderId="4" xfId="0" applyNumberFormat="1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3" fontId="10" fillId="2" borderId="4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89"/>
  <sheetViews>
    <sheetView tabSelected="1" view="pageBreakPreview" zoomScale="80" zoomScaleSheetLayoutView="80" workbookViewId="0">
      <pane xSplit="1" ySplit="4" topLeftCell="X5" activePane="bottomRight" state="frozen"/>
      <selection pane="topRight" activeCell="B1" sqref="B1"/>
      <selection pane="bottomLeft" activeCell="A5" sqref="A5"/>
      <selection pane="bottomRight" activeCell="BB6" sqref="BB6"/>
    </sheetView>
  </sheetViews>
  <sheetFormatPr defaultRowHeight="15" x14ac:dyDescent="0.25"/>
  <cols>
    <col min="1" max="1" width="17.42578125" style="1" customWidth="1"/>
    <col min="2" max="2" width="33.85546875" style="1" customWidth="1"/>
    <col min="3" max="4" width="10.28515625" style="28" customWidth="1"/>
    <col min="5" max="8" width="6.42578125" style="28" customWidth="1"/>
    <col min="9" max="9" width="9.7109375" style="28" customWidth="1"/>
    <col min="10" max="11" width="6.42578125" style="28" customWidth="1"/>
    <col min="12" max="12" width="14.28515625" style="28" customWidth="1"/>
    <col min="13" max="14" width="6.42578125" style="28" customWidth="1"/>
    <col min="15" max="15" width="9.5703125" style="28" customWidth="1"/>
    <col min="16" max="16" width="16.42578125" style="28" bestFit="1" customWidth="1"/>
    <col min="17" max="17" width="6.42578125" style="28" customWidth="1"/>
    <col min="18" max="18" width="15" style="28" customWidth="1"/>
    <col min="19" max="20" width="6.42578125" style="28" customWidth="1"/>
    <col min="21" max="21" width="9.140625" style="28" customWidth="1"/>
    <col min="22" max="22" width="6.42578125" style="28" customWidth="1"/>
    <col min="23" max="23" width="9" style="28" customWidth="1"/>
    <col min="24" max="26" width="6.42578125" style="28" customWidth="1"/>
    <col min="27" max="27" width="12.5703125" style="28" customWidth="1"/>
    <col min="28" max="33" width="6.42578125" style="28" customWidth="1"/>
    <col min="34" max="34" width="12.85546875" style="28" customWidth="1"/>
    <col min="35" max="41" width="6.42578125" style="28" customWidth="1"/>
    <col min="42" max="42" width="9" style="28" customWidth="1"/>
    <col min="43" max="45" width="6.42578125" style="28" customWidth="1"/>
    <col min="46" max="46" width="19.28515625" style="28" customWidth="1"/>
    <col min="47" max="49" width="6.42578125" style="28" customWidth="1"/>
    <col min="50" max="50" width="8.42578125" style="28" customWidth="1"/>
    <col min="51" max="52" width="6.42578125" style="28" customWidth="1"/>
    <col min="53" max="53" width="6.42578125" style="1" customWidth="1"/>
    <col min="54" max="55" width="6.42578125" style="3" customWidth="1"/>
    <col min="56" max="103" width="9.140625" style="3"/>
    <col min="104" max="16384" width="9.140625" style="1"/>
  </cols>
  <sheetData>
    <row r="1" spans="1:107" ht="51.75" customHeight="1" thickBot="1" x14ac:dyDescent="0.3">
      <c r="B1" s="2"/>
      <c r="C1" s="39" t="s">
        <v>44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 t="s">
        <v>44</v>
      </c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107" s="5" customFormat="1" ht="107.25" customHeight="1" x14ac:dyDescent="0.25">
      <c r="A2" s="33" t="s">
        <v>0</v>
      </c>
      <c r="B2" s="34"/>
      <c r="C2" s="35" t="s">
        <v>1</v>
      </c>
      <c r="D2" s="35"/>
      <c r="E2" s="35"/>
      <c r="F2" s="35"/>
      <c r="G2" s="35"/>
      <c r="H2" s="35"/>
      <c r="I2" s="36" t="s">
        <v>2</v>
      </c>
      <c r="J2" s="37"/>
      <c r="K2" s="37"/>
      <c r="L2" s="37"/>
      <c r="M2" s="37"/>
      <c r="N2" s="38"/>
      <c r="O2" s="36" t="s">
        <v>3</v>
      </c>
      <c r="P2" s="37"/>
      <c r="Q2" s="37"/>
      <c r="R2" s="37"/>
      <c r="S2" s="37"/>
      <c r="T2" s="38"/>
      <c r="U2" s="36" t="s">
        <v>4</v>
      </c>
      <c r="V2" s="37"/>
      <c r="W2" s="37"/>
      <c r="X2" s="37"/>
      <c r="Y2" s="37"/>
      <c r="Z2" s="38"/>
      <c r="AA2" s="36" t="s">
        <v>45</v>
      </c>
      <c r="AB2" s="37"/>
      <c r="AC2" s="37"/>
      <c r="AD2" s="37"/>
      <c r="AE2" s="37"/>
      <c r="AF2" s="38"/>
      <c r="AG2" s="36" t="s">
        <v>5</v>
      </c>
      <c r="AH2" s="37"/>
      <c r="AI2" s="37"/>
      <c r="AJ2" s="38"/>
      <c r="AK2" s="36" t="s">
        <v>6</v>
      </c>
      <c r="AL2" s="37"/>
      <c r="AM2" s="37"/>
      <c r="AN2" s="38"/>
      <c r="AO2" s="36" t="s">
        <v>7</v>
      </c>
      <c r="AP2" s="37"/>
      <c r="AQ2" s="37"/>
      <c r="AR2" s="38"/>
      <c r="AS2" s="36" t="s">
        <v>8</v>
      </c>
      <c r="AT2" s="37"/>
      <c r="AU2" s="37"/>
      <c r="AV2" s="38"/>
      <c r="AW2" s="36" t="s">
        <v>9</v>
      </c>
      <c r="AX2" s="37"/>
      <c r="AY2" s="37"/>
      <c r="AZ2" s="38"/>
      <c r="BA2" s="40" t="s">
        <v>10</v>
      </c>
      <c r="BB2" s="40"/>
      <c r="BC2" s="40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</row>
    <row r="3" spans="1:107" s="10" customFormat="1" ht="23.25" customHeight="1" thickBot="1" x14ac:dyDescent="0.3">
      <c r="A3" s="6"/>
      <c r="B3" s="7"/>
      <c r="C3" s="8" t="s">
        <v>11</v>
      </c>
      <c r="D3" s="8" t="s">
        <v>12</v>
      </c>
      <c r="E3" s="41" t="s">
        <v>13</v>
      </c>
      <c r="F3" s="8" t="s">
        <v>14</v>
      </c>
      <c r="G3" s="8" t="s">
        <v>15</v>
      </c>
      <c r="H3" s="8" t="s">
        <v>16</v>
      </c>
      <c r="I3" s="8" t="s">
        <v>11</v>
      </c>
      <c r="J3" s="8" t="s">
        <v>12</v>
      </c>
      <c r="K3" s="41" t="s">
        <v>13</v>
      </c>
      <c r="L3" s="8" t="s">
        <v>14</v>
      </c>
      <c r="M3" s="8" t="s">
        <v>15</v>
      </c>
      <c r="N3" s="8" t="s">
        <v>16</v>
      </c>
      <c r="O3" s="8" t="s">
        <v>11</v>
      </c>
      <c r="P3" s="8" t="s">
        <v>12</v>
      </c>
      <c r="Q3" s="41" t="s">
        <v>13</v>
      </c>
      <c r="R3" s="8" t="s">
        <v>14</v>
      </c>
      <c r="S3" s="8" t="s">
        <v>15</v>
      </c>
      <c r="T3" s="8" t="s">
        <v>16</v>
      </c>
      <c r="U3" s="8" t="s">
        <v>11</v>
      </c>
      <c r="V3" s="8" t="s">
        <v>12</v>
      </c>
      <c r="W3" s="41" t="s">
        <v>13</v>
      </c>
      <c r="X3" s="8" t="s">
        <v>14</v>
      </c>
      <c r="Y3" s="8" t="s">
        <v>15</v>
      </c>
      <c r="Z3" s="8" t="s">
        <v>16</v>
      </c>
      <c r="AA3" s="8" t="s">
        <v>11</v>
      </c>
      <c r="AB3" s="8" t="s">
        <v>12</v>
      </c>
      <c r="AC3" s="41" t="s">
        <v>13</v>
      </c>
      <c r="AD3" s="8" t="s">
        <v>14</v>
      </c>
      <c r="AE3" s="8" t="s">
        <v>15</v>
      </c>
      <c r="AF3" s="8" t="s">
        <v>16</v>
      </c>
      <c r="AG3" s="8" t="s">
        <v>17</v>
      </c>
      <c r="AH3" s="8" t="s">
        <v>14</v>
      </c>
      <c r="AI3" s="8" t="s">
        <v>15</v>
      </c>
      <c r="AJ3" s="8" t="s">
        <v>16</v>
      </c>
      <c r="AK3" s="8" t="s">
        <v>17</v>
      </c>
      <c r="AL3" s="8" t="s">
        <v>14</v>
      </c>
      <c r="AM3" s="8" t="s">
        <v>15</v>
      </c>
      <c r="AN3" s="8" t="s">
        <v>16</v>
      </c>
      <c r="AO3" s="8" t="s">
        <v>17</v>
      </c>
      <c r="AP3" s="8" t="s">
        <v>14</v>
      </c>
      <c r="AQ3" s="8" t="s">
        <v>15</v>
      </c>
      <c r="AR3" s="8" t="s">
        <v>16</v>
      </c>
      <c r="AS3" s="8" t="s">
        <v>17</v>
      </c>
      <c r="AT3" s="8" t="s">
        <v>14</v>
      </c>
      <c r="AU3" s="8" t="s">
        <v>15</v>
      </c>
      <c r="AV3" s="8" t="s">
        <v>16</v>
      </c>
      <c r="AW3" s="8" t="s">
        <v>17</v>
      </c>
      <c r="AX3" s="8" t="s">
        <v>14</v>
      </c>
      <c r="AY3" s="8" t="s">
        <v>15</v>
      </c>
      <c r="AZ3" s="8" t="s">
        <v>16</v>
      </c>
      <c r="BA3" s="8" t="s">
        <v>14</v>
      </c>
      <c r="BB3" s="8" t="s">
        <v>15</v>
      </c>
      <c r="BC3" s="8" t="s">
        <v>18</v>
      </c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</row>
    <row r="4" spans="1:107" s="13" customFormat="1" ht="108" customHeight="1" x14ac:dyDescent="0.2">
      <c r="A4" s="11" t="s">
        <v>19</v>
      </c>
      <c r="B4" s="11" t="s">
        <v>20</v>
      </c>
      <c r="C4" s="12" t="s">
        <v>21</v>
      </c>
      <c r="D4" s="12" t="s">
        <v>22</v>
      </c>
      <c r="E4" s="42"/>
      <c r="F4" s="12" t="s">
        <v>23</v>
      </c>
      <c r="G4" s="12"/>
      <c r="H4" s="12"/>
      <c r="I4" s="12" t="s">
        <v>25</v>
      </c>
      <c r="J4" s="12" t="s">
        <v>26</v>
      </c>
      <c r="K4" s="42"/>
      <c r="L4" s="12" t="s">
        <v>24</v>
      </c>
      <c r="M4" s="12"/>
      <c r="N4" s="12"/>
      <c r="O4" s="12" t="s">
        <v>27</v>
      </c>
      <c r="P4" s="12" t="s">
        <v>28</v>
      </c>
      <c r="Q4" s="42"/>
      <c r="R4" s="12" t="s">
        <v>24</v>
      </c>
      <c r="S4" s="12"/>
      <c r="T4" s="12"/>
      <c r="U4" s="12" t="s">
        <v>29</v>
      </c>
      <c r="V4" s="12" t="s">
        <v>30</v>
      </c>
      <c r="W4" s="42"/>
      <c r="X4" s="12" t="s">
        <v>31</v>
      </c>
      <c r="Y4" s="12"/>
      <c r="Z4" s="12"/>
      <c r="AA4" s="12" t="s">
        <v>46</v>
      </c>
      <c r="AB4" s="12" t="s">
        <v>47</v>
      </c>
      <c r="AC4" s="42"/>
      <c r="AD4" s="12" t="s">
        <v>48</v>
      </c>
      <c r="AE4" s="12"/>
      <c r="AF4" s="12"/>
      <c r="AG4" s="12"/>
      <c r="AH4" s="12" t="s">
        <v>32</v>
      </c>
      <c r="AI4" s="12"/>
      <c r="AJ4" s="12"/>
      <c r="AK4" s="12"/>
      <c r="AL4" s="12">
        <v>10</v>
      </c>
      <c r="AM4" s="12"/>
      <c r="AN4" s="12"/>
      <c r="AO4" s="12"/>
      <c r="AP4" s="12" t="s">
        <v>33</v>
      </c>
      <c r="AQ4" s="12"/>
      <c r="AR4" s="12"/>
      <c r="AS4" s="12"/>
      <c r="AT4" s="12" t="s">
        <v>34</v>
      </c>
      <c r="AU4" s="12"/>
      <c r="AV4" s="12"/>
      <c r="AW4" s="12"/>
      <c r="AX4" s="12" t="s">
        <v>35</v>
      </c>
      <c r="AY4" s="12"/>
      <c r="AZ4" s="12"/>
      <c r="BA4" s="12"/>
      <c r="BB4" s="12"/>
      <c r="BC4" s="12"/>
    </row>
    <row r="5" spans="1:107" ht="67.5" customHeight="1" x14ac:dyDescent="0.25">
      <c r="A5" s="16" t="s">
        <v>36</v>
      </c>
      <c r="B5" s="16" t="s">
        <v>50</v>
      </c>
      <c r="C5" s="17">
        <v>282</v>
      </c>
      <c r="D5" s="17">
        <v>387</v>
      </c>
      <c r="E5" s="17">
        <f>C5*100/D5</f>
        <v>72.868217054263567</v>
      </c>
      <c r="F5" s="18">
        <v>30</v>
      </c>
      <c r="G5" s="29">
        <v>30</v>
      </c>
      <c r="H5" s="19">
        <f>G5/F5</f>
        <v>1</v>
      </c>
      <c r="I5" s="20">
        <v>11</v>
      </c>
      <c r="J5" s="20">
        <v>1141</v>
      </c>
      <c r="K5" s="30">
        <f>I5*100/J5</f>
        <v>0.96406660823838741</v>
      </c>
      <c r="L5" s="18">
        <v>30</v>
      </c>
      <c r="M5" s="29">
        <v>20</v>
      </c>
      <c r="N5" s="19">
        <f>M5/L5</f>
        <v>0.66666666666666663</v>
      </c>
      <c r="O5" s="31">
        <v>79658</v>
      </c>
      <c r="P5" s="31">
        <v>1176778300</v>
      </c>
      <c r="Q5" s="30">
        <f>O5*100/P5</f>
        <v>6.7691594924889423E-3</v>
      </c>
      <c r="R5" s="18">
        <v>30</v>
      </c>
      <c r="S5" s="29">
        <v>30</v>
      </c>
      <c r="T5" s="19">
        <f>S5/R5</f>
        <v>1</v>
      </c>
      <c r="U5" s="31">
        <v>1141</v>
      </c>
      <c r="V5" s="31">
        <v>1141</v>
      </c>
      <c r="W5" s="19">
        <f>U5*100/V5</f>
        <v>100</v>
      </c>
      <c r="X5" s="18">
        <v>30</v>
      </c>
      <c r="Y5" s="29">
        <v>30</v>
      </c>
      <c r="Z5" s="19">
        <f>Y5/X5</f>
        <v>1</v>
      </c>
      <c r="AA5" s="17">
        <v>0</v>
      </c>
      <c r="AB5" s="17">
        <v>0</v>
      </c>
      <c r="AC5" s="17">
        <v>0</v>
      </c>
      <c r="AD5" s="17">
        <v>30</v>
      </c>
      <c r="AE5" s="19">
        <v>0</v>
      </c>
      <c r="AF5" s="19">
        <f>AE5/AD5</f>
        <v>0</v>
      </c>
      <c r="AG5" s="17">
        <v>0</v>
      </c>
      <c r="AH5" s="17">
        <v>30</v>
      </c>
      <c r="AI5" s="19">
        <v>30</v>
      </c>
      <c r="AJ5" s="19">
        <f>AI5/AH5</f>
        <v>1</v>
      </c>
      <c r="AK5" s="17">
        <v>100</v>
      </c>
      <c r="AL5" s="17">
        <v>10</v>
      </c>
      <c r="AM5" s="19">
        <v>10</v>
      </c>
      <c r="AN5" s="19">
        <f>AM5/AL5</f>
        <v>1</v>
      </c>
      <c r="AO5" s="17">
        <v>84</v>
      </c>
      <c r="AP5" s="17">
        <v>20</v>
      </c>
      <c r="AQ5" s="19">
        <v>20</v>
      </c>
      <c r="AR5" s="19">
        <f>AQ5/AP5</f>
        <v>1</v>
      </c>
      <c r="AS5" s="17" t="s">
        <v>49</v>
      </c>
      <c r="AT5" s="17">
        <v>40</v>
      </c>
      <c r="AU5" s="19">
        <v>40</v>
      </c>
      <c r="AV5" s="19">
        <f>AU5/AT5</f>
        <v>1</v>
      </c>
      <c r="AW5" s="17">
        <v>0</v>
      </c>
      <c r="AX5" s="17">
        <v>20</v>
      </c>
      <c r="AY5" s="19">
        <v>20</v>
      </c>
      <c r="AZ5" s="19">
        <f>AY5/AX5</f>
        <v>1</v>
      </c>
      <c r="BA5" s="14">
        <f>SUM(AX5,AT5,AP5,AL5,AH5,AD5,X5,R5,L5,F5)</f>
        <v>270</v>
      </c>
      <c r="BB5" s="15">
        <f>SUM(AY5,AU5,AQ5,AM5,AI5,AE5,Y5,S5,M5,G5)</f>
        <v>230</v>
      </c>
      <c r="BC5" s="32">
        <f>BB5/BA5</f>
        <v>0.85185185185185186</v>
      </c>
      <c r="BD5" s="24"/>
      <c r="BF5" s="25"/>
      <c r="BI5" s="23"/>
      <c r="CZ5" s="3"/>
      <c r="DA5" s="3"/>
      <c r="DB5" s="3"/>
      <c r="DC5" s="3"/>
    </row>
    <row r="6" spans="1:107" s="21" customFormat="1" x14ac:dyDescent="0.25">
      <c r="A6" s="26" t="s">
        <v>37</v>
      </c>
      <c r="B6" s="26" t="s">
        <v>38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6"/>
      <c r="V6" s="26"/>
      <c r="X6" s="26"/>
      <c r="Y6" s="22"/>
      <c r="Z6" s="22"/>
      <c r="AA6" s="22"/>
      <c r="AB6" s="22"/>
      <c r="AC6" s="22"/>
      <c r="AD6" s="22"/>
      <c r="AE6" s="22"/>
      <c r="AF6" s="22"/>
      <c r="AI6" s="22"/>
      <c r="AJ6" s="22"/>
      <c r="AK6" s="22"/>
      <c r="AL6" s="22"/>
      <c r="AM6" s="22"/>
      <c r="AN6" s="22"/>
      <c r="AO6" s="26"/>
      <c r="AP6" s="26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</row>
    <row r="7" spans="1:107" s="21" customFormat="1" x14ac:dyDescent="0.25">
      <c r="A7" s="22"/>
      <c r="B7" s="26" t="s">
        <v>39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X7" s="26"/>
      <c r="Y7" s="22"/>
      <c r="Z7" s="22"/>
      <c r="AA7" s="22"/>
      <c r="AB7" s="22"/>
      <c r="AC7" s="22"/>
      <c r="AD7" s="22"/>
      <c r="AE7" s="22"/>
      <c r="AF7" s="22"/>
      <c r="AI7" s="22"/>
      <c r="AJ7" s="22"/>
      <c r="AK7" s="22"/>
      <c r="AL7" s="22"/>
      <c r="AM7" s="22"/>
      <c r="AN7" s="22"/>
      <c r="AO7" s="22"/>
      <c r="AP7" s="26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</row>
    <row r="8" spans="1:107" s="21" customFormat="1" x14ac:dyDescent="0.25">
      <c r="A8" s="22"/>
      <c r="B8" s="26" t="s">
        <v>40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7"/>
      <c r="S8" s="22"/>
      <c r="T8" s="22"/>
      <c r="U8" s="22"/>
      <c r="V8" s="22"/>
      <c r="X8" s="26"/>
      <c r="Y8" s="22"/>
      <c r="Z8" s="22"/>
      <c r="AA8" s="22"/>
      <c r="AB8" s="22"/>
      <c r="AC8" s="22"/>
      <c r="AD8" s="22"/>
      <c r="AE8" s="22"/>
      <c r="AF8" s="22"/>
      <c r="AI8" s="22"/>
      <c r="AJ8" s="22"/>
      <c r="AK8" s="22"/>
      <c r="AL8" s="22"/>
      <c r="AM8" s="22"/>
      <c r="AN8" s="22"/>
      <c r="AO8" s="22"/>
      <c r="AP8" s="26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</row>
    <row r="9" spans="1:107" s="21" customFormat="1" x14ac:dyDescent="0.25">
      <c r="A9" s="22"/>
      <c r="B9" s="26" t="s">
        <v>41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X9" s="26"/>
      <c r="Y9" s="22"/>
      <c r="Z9" s="22"/>
      <c r="AA9" s="22"/>
      <c r="AB9" s="22"/>
      <c r="AC9" s="22"/>
      <c r="AD9" s="22"/>
      <c r="AE9" s="22"/>
      <c r="AF9" s="22"/>
      <c r="AI9" s="22"/>
      <c r="AJ9" s="22"/>
      <c r="AK9" s="22"/>
      <c r="AL9" s="22"/>
      <c r="AM9" s="22"/>
      <c r="AN9" s="22"/>
      <c r="AO9" s="22"/>
      <c r="AP9" s="26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</row>
    <row r="10" spans="1:107" s="21" customFormat="1" x14ac:dyDescent="0.25">
      <c r="A10" s="22"/>
      <c r="B10" s="26" t="s">
        <v>42</v>
      </c>
      <c r="U10" s="22"/>
      <c r="V10" s="22"/>
      <c r="X10" s="26"/>
      <c r="AO10" s="22"/>
      <c r="AP10" s="26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</row>
    <row r="11" spans="1:107" s="21" customFormat="1" x14ac:dyDescent="0.25">
      <c r="A11" s="22"/>
      <c r="B11" s="26" t="s">
        <v>43</v>
      </c>
      <c r="U11" s="22"/>
      <c r="V11" s="22"/>
      <c r="X11" s="26"/>
      <c r="AO11" s="22"/>
      <c r="AP11" s="26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</row>
    <row r="12" spans="1:107" s="21" customFormat="1" x14ac:dyDescent="0.25"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</row>
    <row r="13" spans="1:107" s="21" customFormat="1" x14ac:dyDescent="0.25"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</row>
    <row r="14" spans="1:107" s="21" customFormat="1" x14ac:dyDescent="0.25"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</row>
    <row r="15" spans="1:107" s="21" customFormat="1" x14ac:dyDescent="0.25"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</row>
    <row r="16" spans="1:107" s="21" customFormat="1" x14ac:dyDescent="0.25"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</row>
    <row r="17" spans="54:103" s="21" customFormat="1" x14ac:dyDescent="0.25"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</row>
    <row r="18" spans="54:103" s="21" customFormat="1" x14ac:dyDescent="0.25"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</row>
    <row r="19" spans="54:103" s="21" customFormat="1" x14ac:dyDescent="0.25"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</row>
    <row r="20" spans="54:103" s="21" customFormat="1" x14ac:dyDescent="0.25"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</row>
    <row r="21" spans="54:103" s="21" customFormat="1" x14ac:dyDescent="0.25"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</row>
    <row r="22" spans="54:103" s="21" customFormat="1" x14ac:dyDescent="0.25"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</row>
    <row r="23" spans="54:103" s="21" customFormat="1" x14ac:dyDescent="0.25"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</row>
    <row r="24" spans="54:103" s="21" customFormat="1" x14ac:dyDescent="0.25"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</row>
    <row r="25" spans="54:103" s="21" customFormat="1" x14ac:dyDescent="0.25"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</row>
    <row r="26" spans="54:103" s="21" customFormat="1" x14ac:dyDescent="0.25"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</row>
    <row r="27" spans="54:103" s="21" customFormat="1" x14ac:dyDescent="0.25"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</row>
    <row r="28" spans="54:103" s="21" customFormat="1" x14ac:dyDescent="0.25"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</row>
    <row r="29" spans="54:103" s="21" customFormat="1" x14ac:dyDescent="0.25"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</row>
    <row r="30" spans="54:103" s="21" customFormat="1" x14ac:dyDescent="0.25"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</row>
    <row r="31" spans="54:103" s="21" customFormat="1" x14ac:dyDescent="0.25"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</row>
    <row r="32" spans="54:103" s="21" customFormat="1" x14ac:dyDescent="0.25"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</row>
    <row r="33" spans="54:103" s="21" customFormat="1" x14ac:dyDescent="0.25"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</row>
    <row r="34" spans="54:103" s="21" customFormat="1" x14ac:dyDescent="0.25"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</row>
    <row r="35" spans="54:103" s="21" customFormat="1" x14ac:dyDescent="0.25"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</row>
    <row r="36" spans="54:103" s="21" customFormat="1" x14ac:dyDescent="0.25"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</row>
    <row r="37" spans="54:103" s="21" customFormat="1" x14ac:dyDescent="0.25"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</row>
    <row r="38" spans="54:103" s="21" customFormat="1" x14ac:dyDescent="0.25"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</row>
    <row r="39" spans="54:103" s="21" customFormat="1" x14ac:dyDescent="0.25"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</row>
    <row r="40" spans="54:103" s="21" customFormat="1" x14ac:dyDescent="0.25"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</row>
    <row r="41" spans="54:103" s="21" customFormat="1" x14ac:dyDescent="0.25"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</row>
    <row r="42" spans="54:103" s="21" customFormat="1" x14ac:dyDescent="0.25"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</row>
    <row r="43" spans="54:103" s="21" customFormat="1" x14ac:dyDescent="0.25"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</row>
    <row r="44" spans="54:103" s="21" customFormat="1" x14ac:dyDescent="0.25"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</row>
    <row r="45" spans="54:103" s="21" customFormat="1" x14ac:dyDescent="0.25"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</row>
    <row r="46" spans="54:103" s="21" customFormat="1" x14ac:dyDescent="0.25"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</row>
    <row r="47" spans="54:103" s="21" customFormat="1" x14ac:dyDescent="0.25"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</row>
    <row r="48" spans="54:103" s="21" customFormat="1" x14ac:dyDescent="0.25"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</row>
    <row r="49" spans="54:103" s="21" customFormat="1" x14ac:dyDescent="0.25"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</row>
    <row r="50" spans="54:103" s="21" customFormat="1" x14ac:dyDescent="0.25"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</row>
    <row r="51" spans="54:103" s="21" customFormat="1" x14ac:dyDescent="0.25"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</row>
    <row r="52" spans="54:103" s="21" customFormat="1" x14ac:dyDescent="0.25"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</row>
    <row r="53" spans="54:103" s="21" customFormat="1" x14ac:dyDescent="0.25"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</row>
    <row r="54" spans="54:103" s="21" customFormat="1" x14ac:dyDescent="0.25"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</row>
    <row r="55" spans="54:103" s="21" customFormat="1" x14ac:dyDescent="0.25"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</row>
    <row r="56" spans="54:103" s="21" customFormat="1" x14ac:dyDescent="0.25"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</row>
    <row r="57" spans="54:103" s="21" customFormat="1" x14ac:dyDescent="0.25"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</row>
    <row r="58" spans="54:103" s="21" customFormat="1" x14ac:dyDescent="0.25"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</row>
    <row r="59" spans="54:103" s="21" customFormat="1" x14ac:dyDescent="0.25"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</row>
    <row r="60" spans="54:103" s="21" customFormat="1" x14ac:dyDescent="0.25"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</row>
    <row r="61" spans="54:103" s="21" customFormat="1" x14ac:dyDescent="0.25"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</row>
    <row r="62" spans="54:103" s="21" customFormat="1" x14ac:dyDescent="0.25"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</row>
    <row r="63" spans="54:103" s="21" customFormat="1" x14ac:dyDescent="0.25"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</row>
    <row r="64" spans="54:103" s="21" customFormat="1" x14ac:dyDescent="0.25"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</row>
    <row r="65" spans="54:103" s="21" customFormat="1" x14ac:dyDescent="0.25"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</row>
    <row r="66" spans="54:103" s="21" customFormat="1" x14ac:dyDescent="0.25"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</row>
    <row r="67" spans="54:103" s="21" customFormat="1" x14ac:dyDescent="0.25"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</row>
    <row r="68" spans="54:103" s="21" customFormat="1" x14ac:dyDescent="0.25"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</row>
    <row r="69" spans="54:103" s="21" customFormat="1" x14ac:dyDescent="0.25"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</row>
    <row r="70" spans="54:103" s="21" customFormat="1" x14ac:dyDescent="0.25"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</row>
    <row r="71" spans="54:103" s="21" customFormat="1" x14ac:dyDescent="0.25"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</row>
    <row r="72" spans="54:103" s="21" customFormat="1" x14ac:dyDescent="0.25"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</row>
    <row r="73" spans="54:103" s="21" customFormat="1" x14ac:dyDescent="0.25"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</row>
    <row r="74" spans="54:103" s="21" customFormat="1" x14ac:dyDescent="0.25"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</row>
    <row r="75" spans="54:103" s="21" customFormat="1" x14ac:dyDescent="0.25"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</row>
    <row r="76" spans="54:103" s="21" customFormat="1" x14ac:dyDescent="0.25"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</row>
    <row r="77" spans="54:103" s="21" customFormat="1" x14ac:dyDescent="0.25"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</row>
    <row r="78" spans="54:103" s="21" customFormat="1" x14ac:dyDescent="0.25"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</row>
    <row r="79" spans="54:103" s="21" customFormat="1" x14ac:dyDescent="0.25"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</row>
    <row r="80" spans="54:103" s="21" customFormat="1" x14ac:dyDescent="0.25"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</row>
    <row r="81" spans="54:103" s="21" customFormat="1" x14ac:dyDescent="0.25"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</row>
    <row r="82" spans="54:103" s="21" customFormat="1" x14ac:dyDescent="0.25"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</row>
    <row r="83" spans="54:103" s="21" customFormat="1" x14ac:dyDescent="0.25"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</row>
    <row r="84" spans="54:103" s="21" customFormat="1" x14ac:dyDescent="0.25"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</row>
    <row r="85" spans="54:103" s="21" customFormat="1" x14ac:dyDescent="0.25"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</row>
    <row r="86" spans="54:103" s="21" customFormat="1" x14ac:dyDescent="0.25"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</row>
    <row r="87" spans="54:103" s="21" customFormat="1" x14ac:dyDescent="0.25"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</row>
    <row r="88" spans="54:103" s="21" customFormat="1" x14ac:dyDescent="0.25"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</row>
    <row r="89" spans="54:103" s="21" customFormat="1" x14ac:dyDescent="0.25"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</row>
    <row r="90" spans="54:103" s="21" customFormat="1" x14ac:dyDescent="0.25"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</row>
    <row r="91" spans="54:103" s="21" customFormat="1" x14ac:dyDescent="0.25"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</row>
    <row r="92" spans="54:103" s="21" customFormat="1" x14ac:dyDescent="0.25"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</row>
    <row r="93" spans="54:103" s="21" customFormat="1" x14ac:dyDescent="0.25"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</row>
    <row r="94" spans="54:103" s="21" customFormat="1" x14ac:dyDescent="0.25"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</row>
    <row r="95" spans="54:103" s="21" customFormat="1" x14ac:dyDescent="0.25"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</row>
    <row r="96" spans="54:103" s="21" customFormat="1" x14ac:dyDescent="0.25"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</row>
    <row r="97" spans="54:103" s="21" customFormat="1" x14ac:dyDescent="0.25"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</row>
    <row r="98" spans="54:103" s="21" customFormat="1" x14ac:dyDescent="0.25"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</row>
    <row r="99" spans="54:103" s="21" customFormat="1" x14ac:dyDescent="0.25"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</row>
    <row r="100" spans="54:103" s="21" customFormat="1" x14ac:dyDescent="0.25"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</row>
    <row r="101" spans="54:103" s="21" customFormat="1" x14ac:dyDescent="0.25"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</row>
    <row r="102" spans="54:103" s="21" customFormat="1" x14ac:dyDescent="0.25"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</row>
    <row r="103" spans="54:103" s="21" customFormat="1" x14ac:dyDescent="0.25"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</row>
    <row r="104" spans="54:103" s="21" customFormat="1" x14ac:dyDescent="0.25"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</row>
    <row r="105" spans="54:103" s="21" customFormat="1" x14ac:dyDescent="0.25"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</row>
    <row r="106" spans="54:103" s="21" customFormat="1" x14ac:dyDescent="0.25"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</row>
    <row r="107" spans="54:103" s="21" customFormat="1" x14ac:dyDescent="0.25"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</row>
    <row r="108" spans="54:103" s="21" customFormat="1" x14ac:dyDescent="0.25"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</row>
    <row r="109" spans="54:103" s="21" customFormat="1" x14ac:dyDescent="0.25"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</row>
    <row r="110" spans="54:103" s="21" customFormat="1" x14ac:dyDescent="0.25"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</row>
    <row r="111" spans="54:103" s="21" customFormat="1" x14ac:dyDescent="0.25"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</row>
    <row r="112" spans="54:103" s="21" customFormat="1" x14ac:dyDescent="0.25"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</row>
    <row r="113" spans="54:103" s="21" customFormat="1" x14ac:dyDescent="0.25"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</row>
    <row r="114" spans="54:103" s="21" customFormat="1" x14ac:dyDescent="0.25"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</row>
    <row r="115" spans="54:103" s="21" customFormat="1" x14ac:dyDescent="0.25"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</row>
    <row r="116" spans="54:103" s="21" customFormat="1" x14ac:dyDescent="0.25"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</row>
    <row r="117" spans="54:103" s="21" customFormat="1" x14ac:dyDescent="0.25"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</row>
    <row r="118" spans="54:103" s="21" customFormat="1" x14ac:dyDescent="0.25"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</row>
    <row r="119" spans="54:103" s="21" customFormat="1" x14ac:dyDescent="0.25"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</row>
    <row r="120" spans="54:103" s="21" customFormat="1" x14ac:dyDescent="0.25"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</row>
    <row r="121" spans="54:103" s="21" customFormat="1" x14ac:dyDescent="0.25"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</row>
    <row r="122" spans="54:103" s="21" customFormat="1" x14ac:dyDescent="0.25"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</row>
    <row r="123" spans="54:103" s="21" customFormat="1" x14ac:dyDescent="0.25"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</row>
    <row r="124" spans="54:103" s="21" customFormat="1" x14ac:dyDescent="0.25"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</row>
    <row r="125" spans="54:103" s="21" customFormat="1" x14ac:dyDescent="0.25"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</row>
    <row r="126" spans="54:103" s="21" customFormat="1" x14ac:dyDescent="0.25"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</row>
    <row r="127" spans="54:103" s="21" customFormat="1" x14ac:dyDescent="0.25"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</row>
    <row r="128" spans="54:103" s="21" customFormat="1" x14ac:dyDescent="0.25"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</row>
    <row r="129" spans="54:103" s="21" customFormat="1" x14ac:dyDescent="0.25"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</row>
    <row r="130" spans="54:103" s="21" customFormat="1" x14ac:dyDescent="0.25"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</row>
    <row r="131" spans="54:103" s="21" customFormat="1" x14ac:dyDescent="0.25"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</row>
    <row r="132" spans="54:103" s="21" customFormat="1" x14ac:dyDescent="0.25"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</row>
    <row r="133" spans="54:103" s="21" customFormat="1" x14ac:dyDescent="0.25"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</row>
    <row r="134" spans="54:103" s="21" customFormat="1" x14ac:dyDescent="0.25"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</row>
    <row r="135" spans="54:103" s="21" customFormat="1" x14ac:dyDescent="0.25"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</row>
    <row r="136" spans="54:103" s="21" customFormat="1" x14ac:dyDescent="0.25"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</row>
    <row r="137" spans="54:103" s="21" customFormat="1" x14ac:dyDescent="0.25"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</row>
    <row r="138" spans="54:103" s="21" customFormat="1" x14ac:dyDescent="0.25"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</row>
    <row r="139" spans="54:103" s="21" customFormat="1" x14ac:dyDescent="0.25"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</row>
    <row r="140" spans="54:103" s="21" customFormat="1" x14ac:dyDescent="0.25"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</row>
    <row r="141" spans="54:103" s="21" customFormat="1" x14ac:dyDescent="0.25"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</row>
    <row r="142" spans="54:103" s="21" customFormat="1" x14ac:dyDescent="0.25"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</row>
    <row r="143" spans="54:103" s="21" customFormat="1" x14ac:dyDescent="0.25"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</row>
    <row r="144" spans="54:103" s="21" customFormat="1" x14ac:dyDescent="0.25"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</row>
    <row r="145" spans="54:103" s="21" customFormat="1" x14ac:dyDescent="0.25"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</row>
    <row r="146" spans="54:103" s="21" customFormat="1" x14ac:dyDescent="0.25"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</row>
    <row r="147" spans="54:103" s="21" customFormat="1" x14ac:dyDescent="0.25"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</row>
    <row r="148" spans="54:103" s="21" customFormat="1" x14ac:dyDescent="0.25"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</row>
    <row r="149" spans="54:103" s="21" customFormat="1" x14ac:dyDescent="0.25"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</row>
    <row r="150" spans="54:103" s="21" customFormat="1" x14ac:dyDescent="0.25"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</row>
    <row r="151" spans="54:103" s="21" customFormat="1" x14ac:dyDescent="0.25"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</row>
    <row r="152" spans="54:103" s="21" customFormat="1" x14ac:dyDescent="0.25"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</row>
    <row r="153" spans="54:103" s="21" customFormat="1" x14ac:dyDescent="0.25"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</row>
    <row r="154" spans="54:103" s="21" customFormat="1" x14ac:dyDescent="0.25"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</row>
    <row r="155" spans="54:103" s="21" customFormat="1" x14ac:dyDescent="0.25"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</row>
    <row r="156" spans="54:103" s="21" customFormat="1" x14ac:dyDescent="0.25"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</row>
    <row r="157" spans="54:103" s="21" customFormat="1" x14ac:dyDescent="0.25"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</row>
    <row r="158" spans="54:103" s="21" customFormat="1" x14ac:dyDescent="0.25"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</row>
    <row r="159" spans="54:103" s="21" customFormat="1" x14ac:dyDescent="0.25"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</row>
    <row r="160" spans="54:103" s="21" customFormat="1" x14ac:dyDescent="0.25"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</row>
    <row r="161" spans="54:103" s="21" customFormat="1" x14ac:dyDescent="0.25"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22"/>
      <c r="CW161" s="22"/>
      <c r="CX161" s="22"/>
      <c r="CY161" s="22"/>
    </row>
    <row r="162" spans="54:103" s="21" customFormat="1" x14ac:dyDescent="0.25"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</row>
    <row r="163" spans="54:103" s="21" customFormat="1" x14ac:dyDescent="0.25"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</row>
    <row r="164" spans="54:103" s="21" customFormat="1" x14ac:dyDescent="0.25"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</row>
    <row r="165" spans="54:103" s="21" customFormat="1" x14ac:dyDescent="0.25"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</row>
    <row r="166" spans="54:103" s="21" customFormat="1" x14ac:dyDescent="0.25"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</row>
    <row r="167" spans="54:103" s="21" customFormat="1" x14ac:dyDescent="0.25"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</row>
    <row r="168" spans="54:103" s="21" customFormat="1" x14ac:dyDescent="0.25"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</row>
    <row r="169" spans="54:103" s="21" customFormat="1" x14ac:dyDescent="0.25"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</row>
    <row r="170" spans="54:103" s="21" customFormat="1" x14ac:dyDescent="0.25"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</row>
    <row r="171" spans="54:103" s="21" customFormat="1" x14ac:dyDescent="0.25"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</row>
    <row r="172" spans="54:103" s="21" customFormat="1" x14ac:dyDescent="0.25"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</row>
    <row r="173" spans="54:103" s="21" customFormat="1" x14ac:dyDescent="0.25"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</row>
    <row r="174" spans="54:103" s="21" customFormat="1" x14ac:dyDescent="0.25"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</row>
    <row r="175" spans="54:103" s="21" customFormat="1" x14ac:dyDescent="0.25"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</row>
    <row r="176" spans="54:103" s="21" customFormat="1" x14ac:dyDescent="0.25"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22"/>
      <c r="CY176" s="22"/>
    </row>
    <row r="177" spans="54:103" s="21" customFormat="1" x14ac:dyDescent="0.25"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22"/>
      <c r="CY177" s="22"/>
    </row>
    <row r="178" spans="54:103" s="21" customFormat="1" x14ac:dyDescent="0.25"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</row>
    <row r="179" spans="54:103" s="21" customFormat="1" x14ac:dyDescent="0.25"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</row>
    <row r="180" spans="54:103" s="21" customFormat="1" x14ac:dyDescent="0.25"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</row>
    <row r="181" spans="54:103" s="21" customFormat="1" x14ac:dyDescent="0.25"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</row>
    <row r="182" spans="54:103" s="21" customFormat="1" x14ac:dyDescent="0.25"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</row>
    <row r="183" spans="54:103" s="21" customFormat="1" x14ac:dyDescent="0.25"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</row>
    <row r="184" spans="54:103" s="21" customFormat="1" x14ac:dyDescent="0.25"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</row>
    <row r="185" spans="54:103" s="21" customFormat="1" x14ac:dyDescent="0.25"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</row>
    <row r="186" spans="54:103" s="21" customFormat="1" x14ac:dyDescent="0.25"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</row>
    <row r="187" spans="54:103" s="21" customFormat="1" x14ac:dyDescent="0.25"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</row>
    <row r="188" spans="54:103" s="21" customFormat="1" x14ac:dyDescent="0.25"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</row>
    <row r="189" spans="54:103" s="21" customFormat="1" x14ac:dyDescent="0.25"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</row>
  </sheetData>
  <mergeCells count="19">
    <mergeCell ref="E3:E4"/>
    <mergeCell ref="K3:K4"/>
    <mergeCell ref="Q3:Q4"/>
    <mergeCell ref="W3:W4"/>
    <mergeCell ref="AC3:AC4"/>
    <mergeCell ref="A2:B2"/>
    <mergeCell ref="C2:H2"/>
    <mergeCell ref="I2:N2"/>
    <mergeCell ref="O2:T2"/>
    <mergeCell ref="AA1:BC1"/>
    <mergeCell ref="C1:Z1"/>
    <mergeCell ref="U2:Z2"/>
    <mergeCell ref="AA2:AF2"/>
    <mergeCell ref="BA2:BC2"/>
    <mergeCell ref="AW2:AZ2"/>
    <mergeCell ref="AG2:AJ2"/>
    <mergeCell ref="AK2:AN2"/>
    <mergeCell ref="AO2:AR2"/>
    <mergeCell ref="AS2:AV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46" orientation="landscape" r:id="rId1"/>
  <headerFooter>
    <oddHeader>&amp;R&amp;"Times New Roman,обычный"&amp;12Приложение №1</oddHeader>
  </headerFooter>
  <colBreaks count="1" manualBreakCount="1">
    <brk id="26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КДЦ</vt:lpstr>
      <vt:lpstr>КДЦ!Заголовки_для_печати</vt:lpstr>
      <vt:lpstr>КДЦ!Область_печати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niyetzhanova_g</dc:creator>
  <cp:lastModifiedBy>Мубараков Асхат Куралысович</cp:lastModifiedBy>
  <cp:lastPrinted>2016-05-06T08:55:43Z</cp:lastPrinted>
  <dcterms:created xsi:type="dcterms:W3CDTF">2016-04-29T06:36:46Z</dcterms:created>
  <dcterms:modified xsi:type="dcterms:W3CDTF">2017-02-27T11:46:05Z</dcterms:modified>
</cp:coreProperties>
</file>